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21" i="1" l="1"/>
  <c r="H14" i="1"/>
  <c r="H15" i="1"/>
  <c r="H16" i="1"/>
</calcChain>
</file>

<file path=xl/sharedStrings.xml><?xml version="1.0" encoding="utf-8"?>
<sst xmlns="http://schemas.openxmlformats.org/spreadsheetml/2006/main" count="79" uniqueCount="46">
  <si>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</si>
  <si>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</si>
  <si>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</si>
  <si>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</si>
  <si>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</si>
  <si>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</si>
  <si>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</si>
  <si>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</si>
  <si>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</si>
  <si>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</si>
  <si>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</si>
  <si>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</si>
  <si>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</si>
  <si>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/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</si>
  <si>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</si>
  <si>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</si>
  <si>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</si>
  <si>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</si>
  <si>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</si>
  <si>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755</t>
  </si>
  <si>
    <t>1101</t>
  </si>
  <si>
    <t>031055505Ч</t>
  </si>
  <si>
    <t>400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</si>
  <si>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</si>
  <si>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</si>
  <si>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</si>
  <si>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</si>
  <si>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</si>
  <si>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</si>
  <si>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</si>
  <si>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</si>
  <si>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</si>
  <si>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ВСЕГО РАСХОДОВ</t>
  </si>
  <si>
    <t>Инвестиционное мероприятие</t>
  </si>
  <si>
    <t>Спортивный зал в Козыревском сельском поселении Усть-Камчатского муниципального района Камчатского края</t>
  </si>
  <si>
    <t>Капитальные вложения в объекты муниципальной собственности</t>
  </si>
  <si>
    <t>ВЕДОМСТВЕННАЯ СТРУКТУРА РАСХОДОВ В ЧАСТИ ИНВЕСТИЦИОННЫХ МЕРОПРИЯТИЙ БЮДЖЕТА  УСТЬ-КАМЧАТСКОГО МУНИЦИПАЛЬНОГО РАЙОНА НА 2023 ГОД и ПЛАНОВЫЙ ПЕРИОД 2024-2025 ГОДОВ</t>
  </si>
  <si>
    <t>Непрограммные расходы</t>
  </si>
  <si>
    <t>Капитальные вложения в объекты государственной (муниципальной) собственности</t>
  </si>
  <si>
    <t>Расходы на обеспечение деятельности МКУ  "Дирекция по строительству Усть-Камчатского муниципального района"</t>
  </si>
  <si>
    <t>0113</t>
  </si>
  <si>
    <t>Повторная государственная экспертиза ПСД в части проверки достоверности сметной стоимости по объекту "30 квартирный жилой дом позиция 4 п. Усть-Камчатск"</t>
  </si>
  <si>
    <t>Государственная экспертиза ПСД и результатов инженерных изысканий по объекту "12 квартирный жилой дом п. усть-Камчатск"</t>
  </si>
  <si>
    <t>Повторная государственная экспертиза ПСД по объекту "Группа жилых домов в п. Усть-Камчатск, 2 этап строительства, 3 пусковой комплекс, 30 квартирный 5 этажный монолитный жилой дом, позиция1"</t>
  </si>
  <si>
    <t>Перерасчет ПСД по объекту "Группа илых домов в п. Усть-Камчатск 1 этап, 12-ти квартирный жилой дом поз.4"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</si>
  <si>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20.12.2023 № 110-нпа
Приложение 6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</si>
</sst>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justify"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3" sqref="A3:J3"/>
    </sheetView>
  </sheetViews>
  <sheetFormatPr defaultRowHeight="12.75" x14ac:dyDescent="0.2"/>
  <cols>
    <col min="1" max="1" width="4.6640625" customWidth="1"/>
    <col min="2" max="2" width="53.33203125" customWidth="1"/>
    <col min="3" max="3" width="38.5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19.6640625" customWidth="1"/>
    <col min="9" max="10" width="19.83203125" customWidth="1"/>
  </cols>
  <sheetData>
    <row r="1" spans="1:10" ht="76.5" customHeight="1" x14ac:dyDescent="0.2">
      <c r="A1" s="10"/>
      <c r="B1" s="26" t="s">
        <v>45</v>
      </c>
      <c r="C1" s="26"/>
      <c r="D1" s="26"/>
      <c r="E1" s="26"/>
      <c r="F1" s="26"/>
      <c r="G1" s="26"/>
      <c r="H1" s="26"/>
      <c r="I1" s="26"/>
      <c r="J1" s="26"/>
    </row>
    <row r="2" spans="1:10" ht="72" customHeight="1" x14ac:dyDescent="0.2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4.1" customHeight="1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56.65" customHeight="1" x14ac:dyDescent="0.2">
      <c r="A4" s="1" t="s">
        <v>1</v>
      </c>
      <c r="B4" s="1" t="s">
        <v>2</v>
      </c>
      <c r="C4" s="1" t="s">
        <v>33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3.15" customHeight="1" x14ac:dyDescent="0.2">
      <c r="A5" s="1" t="s">
        <v>10</v>
      </c>
      <c r="B5" s="1" t="s">
        <v>11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96.6" customHeight="1" x14ac:dyDescent="0.2">
      <c r="A6" s="2">
        <v>1</v>
      </c>
      <c r="B6" s="8" t="s">
        <v>12</v>
      </c>
      <c r="C6" s="8"/>
      <c r="D6" s="2" t="s">
        <v>13</v>
      </c>
      <c r="E6" s="2" t="s">
        <v>13</v>
      </c>
      <c r="F6" s="2" t="s">
        <v>14</v>
      </c>
      <c r="G6" s="3" t="s">
        <v>13</v>
      </c>
      <c r="H6" s="4">
        <v>34049900</v>
      </c>
      <c r="I6" s="4">
        <v>0</v>
      </c>
      <c r="J6" s="4">
        <v>0</v>
      </c>
    </row>
    <row r="7" spans="1:10" ht="32.25" customHeight="1" x14ac:dyDescent="0.2">
      <c r="A7" s="5" t="s">
        <v>13</v>
      </c>
      <c r="B7" s="9" t="s">
        <v>15</v>
      </c>
      <c r="C7" s="9"/>
      <c r="D7" s="6" t="s">
        <v>13</v>
      </c>
      <c r="E7" s="6" t="s">
        <v>13</v>
      </c>
      <c r="F7" s="6" t="s">
        <v>16</v>
      </c>
      <c r="G7" s="5" t="s">
        <v>13</v>
      </c>
      <c r="H7" s="7">
        <v>34049900</v>
      </c>
      <c r="I7" s="7">
        <v>0</v>
      </c>
      <c r="J7" s="7">
        <v>0</v>
      </c>
    </row>
    <row r="8" spans="1:10" ht="64.5" customHeight="1" x14ac:dyDescent="0.2">
      <c r="A8" s="5" t="s">
        <v>13</v>
      </c>
      <c r="B8" s="9" t="s">
        <v>17</v>
      </c>
      <c r="C8" s="9" t="s">
        <v>34</v>
      </c>
      <c r="D8" s="6" t="s">
        <v>13</v>
      </c>
      <c r="E8" s="6" t="s">
        <v>13</v>
      </c>
      <c r="F8" s="6" t="s">
        <v>18</v>
      </c>
      <c r="G8" s="5" t="s">
        <v>13</v>
      </c>
      <c r="H8" s="7">
        <v>34049900</v>
      </c>
      <c r="I8" s="7">
        <v>0</v>
      </c>
      <c r="J8" s="7">
        <v>0</v>
      </c>
    </row>
    <row r="9" spans="1:10" ht="12.95" customHeight="1" x14ac:dyDescent="0.2">
      <c r="A9" s="5" t="s">
        <v>13</v>
      </c>
      <c r="B9" s="9" t="s">
        <v>13</v>
      </c>
      <c r="C9" s="9"/>
      <c r="D9" s="6" t="s">
        <v>19</v>
      </c>
      <c r="E9" s="6" t="s">
        <v>20</v>
      </c>
      <c r="F9" s="6" t="s">
        <v>21</v>
      </c>
      <c r="G9" s="6" t="s">
        <v>22</v>
      </c>
      <c r="H9" s="7">
        <v>34049900</v>
      </c>
      <c r="I9" s="7">
        <v>0</v>
      </c>
      <c r="J9" s="7">
        <v>0</v>
      </c>
    </row>
    <row r="10" spans="1:10" ht="80.099999999999994" customHeight="1" x14ac:dyDescent="0.2">
      <c r="A10" s="2">
        <v>2</v>
      </c>
      <c r="B10" s="8" t="s">
        <v>23</v>
      </c>
      <c r="C10" s="8"/>
      <c r="D10" s="2" t="s">
        <v>13</v>
      </c>
      <c r="E10" s="2" t="s">
        <v>13</v>
      </c>
      <c r="F10" s="2" t="s">
        <v>24</v>
      </c>
      <c r="G10" s="3" t="s">
        <v>13</v>
      </c>
      <c r="H10" s="4">
        <v>1200000</v>
      </c>
      <c r="I10" s="4">
        <v>2004700</v>
      </c>
      <c r="J10" s="4">
        <v>0</v>
      </c>
    </row>
    <row r="11" spans="1:10" ht="64.5" customHeight="1" x14ac:dyDescent="0.2">
      <c r="A11" s="5" t="s">
        <v>13</v>
      </c>
      <c r="B11" s="9" t="s">
        <v>25</v>
      </c>
      <c r="C11" s="9" t="s">
        <v>35</v>
      </c>
      <c r="D11" s="6" t="s">
        <v>13</v>
      </c>
      <c r="E11" s="6" t="s">
        <v>13</v>
      </c>
      <c r="F11" s="6" t="s">
        <v>26</v>
      </c>
      <c r="G11" s="5" t="s">
        <v>13</v>
      </c>
      <c r="H11" s="7">
        <v>0</v>
      </c>
      <c r="I11" s="7">
        <v>2004700</v>
      </c>
      <c r="J11" s="7">
        <v>0</v>
      </c>
    </row>
    <row r="12" spans="1:10" ht="12.95" customHeight="1" x14ac:dyDescent="0.2">
      <c r="A12" s="5" t="s">
        <v>13</v>
      </c>
      <c r="B12" s="9" t="s">
        <v>13</v>
      </c>
      <c r="C12" s="9"/>
      <c r="D12" s="6" t="s">
        <v>27</v>
      </c>
      <c r="E12" s="6" t="s">
        <v>28</v>
      </c>
      <c r="F12" s="6" t="s">
        <v>29</v>
      </c>
      <c r="G12" s="6" t="s">
        <v>22</v>
      </c>
      <c r="H12" s="7">
        <v>0</v>
      </c>
      <c r="I12" s="7">
        <v>2004700</v>
      </c>
      <c r="J12" s="7">
        <v>0</v>
      </c>
    </row>
    <row r="13" spans="1:10" ht="48.95" customHeight="1" x14ac:dyDescent="0.2">
      <c r="A13" s="5" t="s">
        <v>13</v>
      </c>
      <c r="B13" s="9" t="s">
        <v>30</v>
      </c>
      <c r="C13" s="9" t="s">
        <v>35</v>
      </c>
      <c r="D13" s="6" t="s">
        <v>13</v>
      </c>
      <c r="E13" s="6" t="s">
        <v>13</v>
      </c>
      <c r="F13" s="6" t="s">
        <v>31</v>
      </c>
      <c r="G13" s="5" t="s">
        <v>13</v>
      </c>
      <c r="H13" s="7">
        <v>1200000</v>
      </c>
      <c r="I13" s="7">
        <v>0</v>
      </c>
      <c r="J13" s="7">
        <v>0</v>
      </c>
    </row>
    <row r="14" spans="1:10" s="16" customFormat="1" ht="24.75" customHeight="1" x14ac:dyDescent="0.2">
      <c r="A14" s="11">
        <v>3</v>
      </c>
      <c r="B14" s="12" t="s">
        <v>37</v>
      </c>
      <c r="C14" s="13"/>
      <c r="D14" s="14"/>
      <c r="E14" s="14"/>
      <c r="F14" s="14">
        <v>9900000000</v>
      </c>
      <c r="G14" s="14"/>
      <c r="H14" s="15">
        <f>H15</f>
        <v>1932153.48</v>
      </c>
      <c r="I14" s="15">
        <v>0</v>
      </c>
      <c r="J14" s="15">
        <v>0</v>
      </c>
    </row>
    <row r="15" spans="1:10" s="22" customFormat="1" ht="48" customHeight="1" x14ac:dyDescent="0.2">
      <c r="A15" s="18"/>
      <c r="B15" s="17" t="s">
        <v>39</v>
      </c>
      <c r="C15" s="19"/>
      <c r="D15" s="20">
        <v>762</v>
      </c>
      <c r="E15" s="23" t="s">
        <v>40</v>
      </c>
      <c r="F15" s="20">
        <v>9900010060</v>
      </c>
      <c r="G15" s="20"/>
      <c r="H15" s="21">
        <f>H16</f>
        <v>1932153.48</v>
      </c>
      <c r="I15" s="21">
        <v>0</v>
      </c>
      <c r="J15" s="21">
        <v>0</v>
      </c>
    </row>
    <row r="16" spans="1:10" s="22" customFormat="1" ht="42.75" customHeight="1" x14ac:dyDescent="0.2">
      <c r="A16" s="18"/>
      <c r="B16" s="17" t="s">
        <v>38</v>
      </c>
      <c r="C16" s="19"/>
      <c r="D16" s="20">
        <v>762</v>
      </c>
      <c r="E16" s="23" t="s">
        <v>40</v>
      </c>
      <c r="F16" s="20">
        <v>9900010060</v>
      </c>
      <c r="G16" s="20">
        <v>400</v>
      </c>
      <c r="H16" s="21">
        <f>H17+H18+H19+H20</f>
        <v>1932153.48</v>
      </c>
      <c r="I16" s="21">
        <v>0</v>
      </c>
      <c r="J16" s="21">
        <v>0</v>
      </c>
    </row>
    <row r="17" spans="1:10" ht="79.5" customHeight="1" x14ac:dyDescent="0.2">
      <c r="A17" s="5"/>
      <c r="B17" s="12"/>
      <c r="C17" s="19" t="s">
        <v>44</v>
      </c>
      <c r="D17" s="6"/>
      <c r="E17" s="23"/>
      <c r="F17" s="20"/>
      <c r="G17" s="20"/>
      <c r="H17" s="7">
        <v>600000</v>
      </c>
      <c r="I17" s="7">
        <v>0</v>
      </c>
      <c r="J17" s="7">
        <v>0</v>
      </c>
    </row>
    <row r="18" spans="1:10" ht="129" customHeight="1" x14ac:dyDescent="0.2">
      <c r="A18" s="5"/>
      <c r="B18" s="9"/>
      <c r="C18" s="19" t="s">
        <v>43</v>
      </c>
      <c r="D18" s="6"/>
      <c r="E18" s="6"/>
      <c r="F18" s="6"/>
      <c r="G18" s="6"/>
      <c r="H18" s="7">
        <v>20663.37</v>
      </c>
      <c r="I18" s="7">
        <v>0</v>
      </c>
      <c r="J18" s="7">
        <v>0</v>
      </c>
    </row>
    <row r="19" spans="1:10" ht="105.75" customHeight="1" x14ac:dyDescent="0.2">
      <c r="A19" s="5"/>
      <c r="B19" s="9"/>
      <c r="C19" s="19" t="s">
        <v>41</v>
      </c>
      <c r="D19" s="6"/>
      <c r="E19" s="6"/>
      <c r="F19" s="6"/>
      <c r="G19" s="6"/>
      <c r="H19" s="7">
        <v>67365.97</v>
      </c>
      <c r="I19" s="7">
        <v>0</v>
      </c>
      <c r="J19" s="7">
        <v>0</v>
      </c>
    </row>
    <row r="20" spans="1:10" ht="105.75" customHeight="1" x14ac:dyDescent="0.2">
      <c r="A20" s="5"/>
      <c r="B20" s="9"/>
      <c r="C20" s="19" t="s">
        <v>42</v>
      </c>
      <c r="D20" s="6"/>
      <c r="E20" s="6"/>
      <c r="F20" s="6"/>
      <c r="G20" s="6"/>
      <c r="H20" s="7">
        <v>1244124.1399999999</v>
      </c>
      <c r="I20" s="7">
        <v>0</v>
      </c>
      <c r="J20" s="7">
        <v>0</v>
      </c>
    </row>
    <row r="21" spans="1:10" ht="15" customHeight="1" x14ac:dyDescent="0.2">
      <c r="A21" s="2" t="s">
        <v>13</v>
      </c>
      <c r="B21" s="8" t="s">
        <v>32</v>
      </c>
      <c r="C21" s="8"/>
      <c r="D21" s="2" t="s">
        <v>13</v>
      </c>
      <c r="E21" s="5" t="s">
        <v>13</v>
      </c>
      <c r="F21" s="5" t="s">
        <v>13</v>
      </c>
      <c r="G21" s="5" t="s">
        <v>13</v>
      </c>
      <c r="H21" s="4">
        <f>H14+H10+H6</f>
        <v>37182053.479999997</v>
      </c>
      <c r="I21" s="4">
        <v>2004700</v>
      </c>
      <c r="J21" s="4">
        <v>0</v>
      </c>
    </row>
  </sheetData>
  <mergeCells count="3">
    <mergeCell ref="A2:J2"/>
    <mergeCell ref="A3:J3"/>
    <mergeCell ref="B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2023-12-21T21:22:59Z</dcterms:modified>
</cp:coreProperties>
</file>